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E24" i="20"/>
  <c r="C33"/>
  <c r="D36" i="17" l="1"/>
  <c r="G36" s="1"/>
  <c r="D35"/>
  <c r="G35" s="1"/>
  <c r="C18" i="19"/>
  <c r="C19"/>
  <c r="C20"/>
  <c r="C21"/>
  <c r="C22"/>
  <c r="C23"/>
  <c r="C24"/>
  <c r="C25"/>
  <c r="D25" s="1"/>
  <c r="G25" s="1"/>
  <c r="C26"/>
  <c r="C27"/>
  <c r="C28"/>
  <c r="C29"/>
  <c r="C30"/>
  <c r="C31"/>
  <c r="D31" s="1"/>
  <c r="G31" s="1"/>
  <c r="C32"/>
  <c r="C33"/>
  <c r="D33" s="1"/>
  <c r="G33" s="1"/>
  <c r="D38"/>
  <c r="C17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J19" i="19"/>
  <c r="D32"/>
  <c r="G32" s="1"/>
  <c r="D24" i="17"/>
  <c r="G24" s="1"/>
  <c r="D29" i="20"/>
  <c r="G29" s="1"/>
  <c r="I17" i="2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/>
  <c r="D18"/>
  <c r="G18" s="1"/>
  <c r="D20"/>
  <c r="G20" s="1"/>
  <c r="D22"/>
  <c r="G22" s="1"/>
  <c r="D24"/>
  <c r="G24" s="1"/>
  <c r="E17"/>
  <c r="E18"/>
  <c r="E19"/>
  <c r="E20"/>
  <c r="E21"/>
  <c r="E22"/>
  <c r="E23"/>
  <c r="E25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7"/>
  <c r="G27" s="1"/>
  <c r="D28"/>
  <c r="G28" s="1"/>
  <c r="D29"/>
  <c r="G29" s="1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8"/>
  <c r="J19"/>
  <c r="J28" i="19"/>
  <c r="J20"/>
  <c r="J21" s="1"/>
  <c r="J29" s="1"/>
  <c r="J29" i="17"/>
  <c r="J31" s="1"/>
  <c r="D11" i="2" s="1"/>
  <c r="F11"/>
  <c r="H20" s="1"/>
  <c r="F12"/>
  <c r="H21" s="1"/>
  <c r="C13"/>
  <c r="C12"/>
  <c r="C11"/>
  <c r="G16" i="17"/>
  <c r="J30" i="19" l="1"/>
  <c r="D12" i="2" s="1"/>
  <c r="J20" i="20"/>
  <c r="J29" s="1"/>
  <c r="J30"/>
  <c r="D13" i="2" s="1"/>
  <c r="B13"/>
  <c r="B12"/>
  <c r="J31" i="19"/>
  <c r="E12" i="2" s="1"/>
  <c r="J21" i="17"/>
  <c r="J30" s="1"/>
  <c r="J32" s="1"/>
  <c r="E11" i="2" s="1"/>
  <c r="G17" i="20"/>
  <c r="F11"/>
  <c r="G13" i="2" s="1"/>
  <c r="I22" s="1"/>
  <c r="G38" i="19"/>
  <c r="F12"/>
  <c r="G12" i="2" s="1"/>
  <c r="I21" s="1"/>
  <c r="G20" i="17"/>
  <c r="F12"/>
  <c r="G11" i="2" s="1"/>
  <c r="I20" s="1"/>
  <c r="J31" i="20" l="1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<sst xmlns="http://schemas.openxmlformats.org/spreadsheetml/2006/main" count="104" uniqueCount="53">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</sst>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59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0.46166341992519794</c:v>
                </c:pt>
                <c:pt idx="2">
                  <c:v>0.68894181951415279</c:v>
                </c:pt>
                <c:pt idx="3">
                  <c:v>1.0743269318606414</c:v>
                </c:pt>
                <c:pt idx="4">
                  <c:v>1.5387654005858973</c:v>
                </c:pt>
                <c:pt idx="5">
                  <c:v>1.9340321824797317</c:v>
                </c:pt>
                <c:pt idx="6">
                  <c:v>2.0328488779531906</c:v>
                </c:pt>
                <c:pt idx="7">
                  <c:v>2.0427305475005362</c:v>
                </c:pt>
                <c:pt idx="8">
                  <c:v>2.0427305475005362</c:v>
                </c:pt>
                <c:pt idx="9">
                  <c:v>1.9933221997638071</c:v>
                </c:pt>
                <c:pt idx="10">
                  <c:v>1.8945055042903485</c:v>
                </c:pt>
                <c:pt idx="11">
                  <c:v>1.5288837310385517</c:v>
                </c:pt>
                <c:pt idx="12">
                  <c:v>1.0150369145765663</c:v>
                </c:pt>
                <c:pt idx="13">
                  <c:v>0.89645688000841606</c:v>
                </c:pt>
                <c:pt idx="14">
                  <c:v>0.81740352362964908</c:v>
                </c:pt>
                <c:pt idx="15">
                  <c:v>0.7877585149876114</c:v>
                </c:pt>
                <c:pt idx="16">
                  <c:v>0.77787684544026559</c:v>
                </c:pt>
                <c:pt idx="17">
                  <c:v>0.76799517589291977</c:v>
                </c:pt>
              </c:numCache>
            </c:numRef>
          </c:yVal>
          <c:smooth val="1"/>
        </c:ser>
        <c:axId val="60205312"/>
        <c:axId val="75222016"/>
      </c:scatterChart>
      <c:valAx>
        <c:axId val="602053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5222016"/>
        <c:crosses val="autoZero"/>
        <c:crossBetween val="midCat"/>
        <c:majorUnit val="1"/>
      </c:valAx>
      <c:valAx>
        <c:axId val="752220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205312"/>
        <c:crossesAt val="0"/>
        <c:crossBetween val="midCat"/>
        <c:majorUnit val="0.1"/>
        <c:minorUnit val="2.0000000000000007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92" l="0.78740157480314954" r="0.78740157480314954" t="0.98425196850393692" header="0" footer="0.98425196850393692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31E-2"/>
          <c:w val="0.82878107350913877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0.63953347177742348</c:v>
                </c:pt>
                <c:pt idx="2">
                  <c:v>1.0644452623132958</c:v>
                </c:pt>
                <c:pt idx="3">
                  <c:v>1.4004220269230552</c:v>
                </c:pt>
                <c:pt idx="4">
                  <c:v>1.6869904437960854</c:v>
                </c:pt>
                <c:pt idx="5">
                  <c:v>2.0822572256899199</c:v>
                </c:pt>
                <c:pt idx="6">
                  <c:v>2.6751573985306716</c:v>
                </c:pt>
                <c:pt idx="7">
                  <c:v>2.0822572256899199</c:v>
                </c:pt>
                <c:pt idx="8">
                  <c:v>1.5881737483226268</c:v>
                </c:pt>
                <c:pt idx="9">
                  <c:v>1.489357052849168</c:v>
                </c:pt>
                <c:pt idx="10">
                  <c:v>1.2917236619022507</c:v>
                </c:pt>
                <c:pt idx="11">
                  <c:v>1.0940902709553335</c:v>
                </c:pt>
                <c:pt idx="12">
                  <c:v>0.98539190593452886</c:v>
                </c:pt>
                <c:pt idx="13">
                  <c:v>0.94586522774514536</c:v>
                </c:pt>
                <c:pt idx="14">
                  <c:v>0.93598355819779944</c:v>
                </c:pt>
                <c:pt idx="15">
                  <c:v>0.89645688000841606</c:v>
                </c:pt>
                <c:pt idx="16">
                  <c:v>0.89645688000841606</c:v>
                </c:pt>
                <c:pt idx="17">
                  <c:v>0.88657521046107013</c:v>
                </c:pt>
              </c:numCache>
            </c:numRef>
          </c:yVal>
          <c:smooth val="1"/>
        </c:ser>
        <c:axId val="77142656"/>
        <c:axId val="77149312"/>
      </c:scatterChart>
      <c:valAx>
        <c:axId val="771426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7149312"/>
        <c:crosses val="autoZero"/>
        <c:crossBetween val="midCat"/>
        <c:majorUnit val="1"/>
        <c:minorUnit val="1"/>
      </c:valAx>
      <c:valAx>
        <c:axId val="771493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714265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0.87669354091372431</c:v>
                </c:pt>
                <c:pt idx="2">
                  <c:v>1.568410409227935</c:v>
                </c:pt>
                <c:pt idx="3">
                  <c:v>2.1810739211633785</c:v>
                </c:pt>
                <c:pt idx="4">
                  <c:v>2.7542107549094386</c:v>
                </c:pt>
                <c:pt idx="5">
                  <c:v>3.1692408758979651</c:v>
                </c:pt>
                <c:pt idx="6">
                  <c:v>3.3569925972975367</c:v>
                </c:pt>
                <c:pt idx="7">
                  <c:v>2.5269323553204837</c:v>
                </c:pt>
                <c:pt idx="8">
                  <c:v>2.2403639384474539</c:v>
                </c:pt>
                <c:pt idx="9">
                  <c:v>2.1217839038793032</c:v>
                </c:pt>
                <c:pt idx="10">
                  <c:v>2.0130855388584989</c:v>
                </c:pt>
                <c:pt idx="11">
                  <c:v>1.9340321824797317</c:v>
                </c:pt>
                <c:pt idx="12">
                  <c:v>1.8352154870062733</c:v>
                </c:pt>
                <c:pt idx="13">
                  <c:v>1.775925469722198</c:v>
                </c:pt>
                <c:pt idx="14">
                  <c:v>1.736398791532815</c:v>
                </c:pt>
                <c:pt idx="15" formatCode="0.0000">
                  <c:v>1.6869904437960854</c:v>
                </c:pt>
                <c:pt idx="16" formatCode="0.0000">
                  <c:v>1.6277004265120101</c:v>
                </c:pt>
                <c:pt idx="17" formatCode="0.0000">
                  <c:v>1.6178187569646645</c:v>
                </c:pt>
              </c:numCache>
            </c:numRef>
          </c:yVal>
          <c:smooth val="1"/>
        </c:ser>
        <c:axId val="83264256"/>
        <c:axId val="83266560"/>
      </c:scatterChart>
      <c:valAx>
        <c:axId val="832642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3266560"/>
        <c:crosses val="autoZero"/>
        <c:crossBetween val="midCat"/>
        <c:majorUnit val="1"/>
        <c:minorUnit val="1"/>
      </c:valAx>
      <c:valAx>
        <c:axId val="832665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08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326425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4"/>
                  <c:y val="-2.494488188976378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09E-2"/>
                  <c:y val="0.3331503562054744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1.7017</c:v>
                </c:pt>
                <c:pt idx="1">
                  <c:v>2.0427305475005362</c:v>
                </c:pt>
                <c:pt idx="2">
                  <c:v>2.6751573985306716</c:v>
                </c:pt>
                <c:pt idx="3">
                  <c:v>3.3569925972975367</c:v>
                </c:pt>
              </c:numCache>
            </c:numRef>
          </c:yVal>
        </c:ser>
        <c:axId val="83434496"/>
        <c:axId val="83444864"/>
      </c:scatterChart>
      <c:valAx>
        <c:axId val="834344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3444864"/>
        <c:crosses val="autoZero"/>
        <c:crossBetween val="midCat"/>
      </c:valAx>
      <c:valAx>
        <c:axId val="8344486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34344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37" zoomScaleNormal="110" workbookViewId="0">
      <selection activeCell="F34" sqref="F34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2.0427305475005362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52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22.83</v>
      </c>
    </row>
    <row r="17" spans="1:18">
      <c r="A17" s="29">
        <v>0.5</v>
      </c>
      <c r="B17" s="32">
        <v>36</v>
      </c>
      <c r="C17" s="33">
        <f>(0.00299639*B17+0.03211882)/9.81*1000</f>
        <v>14.270016309887868</v>
      </c>
      <c r="D17" s="33">
        <f t="shared" si="0"/>
        <v>0.46166341992519794</v>
      </c>
      <c r="E17" s="29">
        <v>0.5</v>
      </c>
      <c r="F17" s="35">
        <v>50</v>
      </c>
      <c r="G17" s="34">
        <f t="shared" si="1"/>
        <v>0.92332683985039588</v>
      </c>
      <c r="I17" s="23" t="s">
        <v>11</v>
      </c>
      <c r="J17" s="23">
        <v>81.72</v>
      </c>
    </row>
    <row r="18" spans="1:18">
      <c r="A18" s="29">
        <f t="shared" ref="A18:A41" si="2">A17+0.5</f>
        <v>1</v>
      </c>
      <c r="B18" s="32">
        <v>59</v>
      </c>
      <c r="C18" s="33">
        <f t="shared" ref="C18:C33" si="3">(0.00299639*B18+0.03211882)/9.81*1000</f>
        <v>21.295191641182463</v>
      </c>
      <c r="D18" s="33">
        <f t="shared" si="0"/>
        <v>0.68894181951415279</v>
      </c>
      <c r="E18" s="29">
        <f t="shared" ref="E18:E25" si="4">E17+0.5</f>
        <v>1</v>
      </c>
      <c r="F18" s="35">
        <v>82</v>
      </c>
      <c r="G18" s="34">
        <f t="shared" si="1"/>
        <v>1.3778836390283056</v>
      </c>
      <c r="I18" s="23" t="s">
        <v>12</v>
      </c>
      <c r="J18" s="23">
        <v>74.989999999999995</v>
      </c>
    </row>
    <row r="19" spans="1:18">
      <c r="A19" s="29">
        <f t="shared" si="2"/>
        <v>1.5</v>
      </c>
      <c r="B19" s="32">
        <v>98</v>
      </c>
      <c r="C19" s="33">
        <f t="shared" si="3"/>
        <v>33.207445463812427</v>
      </c>
      <c r="D19" s="33">
        <f t="shared" si="0"/>
        <v>1.0743269318606414</v>
      </c>
      <c r="E19" s="29">
        <f t="shared" si="4"/>
        <v>1.5</v>
      </c>
      <c r="F19" s="35">
        <v>116</v>
      </c>
      <c r="G19" s="34">
        <f t="shared" si="1"/>
        <v>2.1486538637212829</v>
      </c>
      <c r="I19" s="23" t="s">
        <v>13</v>
      </c>
      <c r="J19" s="38">
        <f>J17-J18</f>
        <v>6.730000000000004</v>
      </c>
    </row>
    <row r="20" spans="1:18">
      <c r="A20" s="29">
        <f t="shared" si="2"/>
        <v>2</v>
      </c>
      <c r="B20" s="32">
        <v>145</v>
      </c>
      <c r="C20" s="33">
        <f t="shared" si="3"/>
        <v>47.563238532110084</v>
      </c>
      <c r="D20" s="33">
        <f t="shared" si="0"/>
        <v>1.5387654005858973</v>
      </c>
      <c r="E20" s="29">
        <f t="shared" si="4"/>
        <v>2</v>
      </c>
      <c r="F20" s="35">
        <v>160</v>
      </c>
      <c r="G20" s="34">
        <f t="shared" si="1"/>
        <v>3.0775308011717946</v>
      </c>
      <c r="I20" s="39" t="s">
        <v>14</v>
      </c>
      <c r="J20" s="40">
        <f>J18-J16</f>
        <v>52.16</v>
      </c>
    </row>
    <row r="21" spans="1:18">
      <c r="A21" s="29">
        <f t="shared" si="2"/>
        <v>2.5</v>
      </c>
      <c r="B21" s="32">
        <v>185</v>
      </c>
      <c r="C21" s="33">
        <f t="shared" si="3"/>
        <v>59.78093476044851</v>
      </c>
      <c r="D21" s="33">
        <f t="shared" si="0"/>
        <v>1.9340321824797317</v>
      </c>
      <c r="E21" s="29">
        <f t="shared" si="4"/>
        <v>2.5</v>
      </c>
      <c r="F21" s="35">
        <v>220</v>
      </c>
      <c r="G21" s="34">
        <f t="shared" si="1"/>
        <v>3.8680643649594635</v>
      </c>
      <c r="I21" s="39" t="s">
        <v>15</v>
      </c>
      <c r="J21" s="38">
        <f>(J19/J20)*100</f>
        <v>12.902607361963197</v>
      </c>
    </row>
    <row r="22" spans="1:18">
      <c r="A22" s="29">
        <f t="shared" si="2"/>
        <v>3</v>
      </c>
      <c r="B22" s="32">
        <v>195</v>
      </c>
      <c r="C22" s="33">
        <f t="shared" si="3"/>
        <v>62.83535881753312</v>
      </c>
      <c r="D22" s="33">
        <f t="shared" si="0"/>
        <v>2.0328488779531906</v>
      </c>
      <c r="E22" s="29">
        <f t="shared" si="4"/>
        <v>3</v>
      </c>
      <c r="F22" s="35">
        <v>310</v>
      </c>
      <c r="G22" s="34">
        <f t="shared" si="1"/>
        <v>4.0656977559063812</v>
      </c>
      <c r="K22" s="18"/>
      <c r="L22" s="18"/>
    </row>
    <row r="23" spans="1:18">
      <c r="A23" s="29">
        <f t="shared" si="2"/>
        <v>3.5</v>
      </c>
      <c r="B23" s="32">
        <v>196</v>
      </c>
      <c r="C23" s="33">
        <f t="shared" si="3"/>
        <v>63.140801223241574</v>
      </c>
      <c r="D23" s="33">
        <f t="shared" si="0"/>
        <v>2.0427305475005362</v>
      </c>
      <c r="E23" s="29">
        <f t="shared" si="4"/>
        <v>3.5</v>
      </c>
      <c r="F23" s="35">
        <v>380</v>
      </c>
      <c r="G23" s="34">
        <f t="shared" si="1"/>
        <v>4.0854610950010724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196</v>
      </c>
      <c r="C24" s="33">
        <f t="shared" si="3"/>
        <v>63.140801223241574</v>
      </c>
      <c r="D24" s="33">
        <f t="shared" si="0"/>
        <v>2.0427305475005362</v>
      </c>
      <c r="E24" s="29">
        <f t="shared" si="4"/>
        <v>4</v>
      </c>
      <c r="F24" s="35">
        <v>480</v>
      </c>
      <c r="G24" s="34">
        <f t="shared" si="1"/>
        <v>4.0854610950010724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191</v>
      </c>
      <c r="C25" s="33">
        <f t="shared" si="3"/>
        <v>61.61358919469928</v>
      </c>
      <c r="D25" s="33">
        <f t="shared" si="0"/>
        <v>1.9933221997638071</v>
      </c>
      <c r="E25" s="29">
        <f t="shared" si="4"/>
        <v>4.5</v>
      </c>
      <c r="F25" s="35">
        <v>590</v>
      </c>
      <c r="G25" s="34">
        <f t="shared" si="1"/>
        <v>3.9866443995276142</v>
      </c>
      <c r="H25" s="2"/>
      <c r="I25" s="39" t="s">
        <v>18</v>
      </c>
      <c r="J25" s="46">
        <v>277.08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181</v>
      </c>
      <c r="C26" s="33">
        <f t="shared" si="3"/>
        <v>58.55916513761467</v>
      </c>
      <c r="D26" s="33">
        <f t="shared" si="0"/>
        <v>1.8945055042903485</v>
      </c>
      <c r="E26" s="29">
        <f t="shared" ref="E26:E32" si="5">E25+0.5</f>
        <v>5</v>
      </c>
      <c r="F26" s="35">
        <v>720</v>
      </c>
      <c r="G26" s="34">
        <f t="shared" si="1"/>
        <v>3.7890110085806969</v>
      </c>
      <c r="I26" s="39" t="s">
        <v>19</v>
      </c>
      <c r="J26" s="46">
        <v>148.31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144</v>
      </c>
      <c r="C27" s="33">
        <f t="shared" si="3"/>
        <v>47.25779612640163</v>
      </c>
      <c r="D27" s="33">
        <f t="shared" si="0"/>
        <v>1.5288837310385517</v>
      </c>
      <c r="E27" s="29">
        <f t="shared" si="5"/>
        <v>5.5</v>
      </c>
      <c r="F27" s="35">
        <v>980</v>
      </c>
      <c r="G27" s="34">
        <f t="shared" si="1"/>
        <v>3.0577674620771034</v>
      </c>
      <c r="I27" s="39" t="s">
        <v>20</v>
      </c>
      <c r="J27" s="42">
        <f>J25-J26</f>
        <v>128.76999999999998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92</v>
      </c>
      <c r="C28" s="33">
        <f t="shared" si="3"/>
        <v>31.374791029561663</v>
      </c>
      <c r="D28" s="33">
        <f t="shared" si="0"/>
        <v>1.0150369145765663</v>
      </c>
      <c r="E28" s="29">
        <f t="shared" si="5"/>
        <v>6</v>
      </c>
      <c r="F28" s="35">
        <v>1142</v>
      </c>
      <c r="G28" s="34">
        <f t="shared" si="1"/>
        <v>2.0300738291531326</v>
      </c>
      <c r="I28" s="39" t="s">
        <v>17</v>
      </c>
      <c r="J28" s="36">
        <v>1.94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80</v>
      </c>
      <c r="C29" s="33">
        <f t="shared" si="3"/>
        <v>27.709482161060141</v>
      </c>
      <c r="D29" s="33">
        <f t="shared" si="0"/>
        <v>0.89645688000841606</v>
      </c>
      <c r="E29" s="29">
        <f t="shared" si="5"/>
        <v>6.5</v>
      </c>
      <c r="F29" s="35">
        <v>1262</v>
      </c>
      <c r="G29" s="34">
        <f t="shared" si="1"/>
        <v>1.7929137600168321</v>
      </c>
      <c r="I29" s="39" t="s">
        <v>36</v>
      </c>
      <c r="J29" s="43">
        <f>J28*B12</f>
        <v>59.965399999999995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72</v>
      </c>
      <c r="C30" s="33">
        <f t="shared" si="3"/>
        <v>25.265942915392454</v>
      </c>
      <c r="D30" s="33">
        <f t="shared" si="0"/>
        <v>0.81740352362964908</v>
      </c>
      <c r="E30" s="29">
        <f t="shared" si="5"/>
        <v>7</v>
      </c>
      <c r="F30" s="35">
        <v>1370</v>
      </c>
      <c r="G30" s="34">
        <f t="shared" si="1"/>
        <v>1.6348070472592982</v>
      </c>
      <c r="I30" s="39" t="s">
        <v>21</v>
      </c>
      <c r="J30" s="43">
        <f>J21</f>
        <v>12.902607361963197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69</v>
      </c>
      <c r="C31" s="33">
        <f t="shared" si="3"/>
        <v>24.349615698267069</v>
      </c>
      <c r="D31" s="33">
        <f t="shared" si="0"/>
        <v>0.7877585149876114</v>
      </c>
      <c r="E31" s="29">
        <f t="shared" si="5"/>
        <v>7.5</v>
      </c>
      <c r="F31" s="35">
        <v>1480</v>
      </c>
      <c r="G31" s="34">
        <f t="shared" si="1"/>
        <v>1.5755170299752228</v>
      </c>
      <c r="I31" s="44" t="s">
        <v>37</v>
      </c>
      <c r="J31" s="43">
        <f>J27/J29</f>
        <v>2.147405003552048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68</v>
      </c>
      <c r="C32" s="33">
        <f t="shared" si="3"/>
        <v>24.044173292558611</v>
      </c>
      <c r="D32" s="33">
        <f t="shared" si="0"/>
        <v>0.77787684544026559</v>
      </c>
      <c r="E32" s="29">
        <f t="shared" si="5"/>
        <v>8</v>
      </c>
      <c r="F32" s="35">
        <v>1560</v>
      </c>
      <c r="G32" s="34">
        <f t="shared" si="1"/>
        <v>1.5557536908805312</v>
      </c>
      <c r="I32" s="44" t="s">
        <v>38</v>
      </c>
      <c r="J32" s="43">
        <f>J31/(1+J30/100)</f>
        <v>1.9019977073403771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67</v>
      </c>
      <c r="C33" s="33">
        <f t="shared" si="3"/>
        <v>23.738730886850149</v>
      </c>
      <c r="D33" s="33">
        <f t="shared" si="0"/>
        <v>0.76799517589291977</v>
      </c>
      <c r="E33" s="29">
        <f>E32+0.5</f>
        <v>8.5</v>
      </c>
      <c r="F33" s="35">
        <v>1676</v>
      </c>
      <c r="G33" s="34">
        <f t="shared" si="1"/>
        <v>1.5359903517858395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/>
      <c r="D34" s="33">
        <f t="shared" si="0"/>
        <v>0</v>
      </c>
      <c r="E34" s="29">
        <f t="shared" ref="E34:E41" si="6">E33+0.5</f>
        <v>9</v>
      </c>
      <c r="F34" s="35"/>
      <c r="G34" s="34">
        <f t="shared" si="1"/>
        <v>0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/>
      <c r="D35" s="33">
        <f t="shared" si="0"/>
        <v>0</v>
      </c>
      <c r="E35" s="29">
        <f t="shared" si="6"/>
        <v>9.5</v>
      </c>
      <c r="F35" s="35"/>
      <c r="G35" s="34">
        <f t="shared" si="1"/>
        <v>0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37" workbookViewId="0">
      <selection activeCell="B28" sqref="B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2.6751573985306716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19</v>
      </c>
      <c r="L16" s="31"/>
      <c r="M16" s="54"/>
      <c r="N16" s="56"/>
    </row>
    <row r="17" spans="1:20">
      <c r="A17" s="29">
        <f>A16+0.5</f>
        <v>0.5</v>
      </c>
      <c r="B17" s="32">
        <v>54</v>
      </c>
      <c r="C17" s="33">
        <f>(0.00299639*B17+0.03211882)/9.81*1000</f>
        <v>19.767979612640161</v>
      </c>
      <c r="D17" s="33">
        <f t="shared" si="0"/>
        <v>0.63953347177742348</v>
      </c>
      <c r="E17" s="29">
        <v>0.5</v>
      </c>
      <c r="F17" s="35">
        <v>18</v>
      </c>
      <c r="G17" s="34">
        <f t="shared" si="1"/>
        <v>0.63953347177742348</v>
      </c>
      <c r="I17" s="23" t="s">
        <v>11</v>
      </c>
      <c r="J17" s="37">
        <v>82.03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97</v>
      </c>
      <c r="C18" s="33">
        <f t="shared" ref="C18:C33" si="3">(0.00299639*B18+0.03211882)/9.81*1000</f>
        <v>32.902003058103972</v>
      </c>
      <c r="D18" s="33">
        <f t="shared" si="0"/>
        <v>1.0644452623132958</v>
      </c>
      <c r="E18" s="29">
        <f t="shared" ref="E18:E24" si="4">E17+0.5</f>
        <v>1</v>
      </c>
      <c r="F18" s="35">
        <v>22</v>
      </c>
      <c r="G18" s="34">
        <f t="shared" si="1"/>
        <v>1.0644452623132958</v>
      </c>
      <c r="I18" s="23" t="s">
        <v>12</v>
      </c>
      <c r="J18" s="37">
        <v>74.38</v>
      </c>
      <c r="L18" s="31"/>
      <c r="M18" s="54"/>
      <c r="N18" s="56"/>
    </row>
    <row r="19" spans="1:20">
      <c r="A19" s="29">
        <f t="shared" si="2"/>
        <v>1.5</v>
      </c>
      <c r="B19" s="32">
        <v>131</v>
      </c>
      <c r="C19" s="33">
        <f t="shared" si="3"/>
        <v>43.287044852191634</v>
      </c>
      <c r="D19" s="33">
        <f t="shared" si="0"/>
        <v>1.4004220269230552</v>
      </c>
      <c r="E19" s="29">
        <f t="shared" si="4"/>
        <v>1.5</v>
      </c>
      <c r="F19" s="35">
        <v>24</v>
      </c>
      <c r="G19" s="34">
        <f t="shared" si="1"/>
        <v>1.4004220269230552</v>
      </c>
      <c r="I19" s="23" t="s">
        <v>13</v>
      </c>
      <c r="J19" s="43">
        <f>J17-J18</f>
        <v>7.6500000000000057</v>
      </c>
      <c r="L19" s="31"/>
      <c r="M19" s="54"/>
      <c r="N19" s="57"/>
    </row>
    <row r="20" spans="1:20">
      <c r="A20" s="29">
        <f t="shared" si="2"/>
        <v>2</v>
      </c>
      <c r="B20" s="32">
        <v>160</v>
      </c>
      <c r="C20" s="33">
        <f t="shared" si="3"/>
        <v>52.144874617737003</v>
      </c>
      <c r="D20" s="33">
        <f t="shared" si="0"/>
        <v>1.6869904437960854</v>
      </c>
      <c r="E20" s="29">
        <f t="shared" si="4"/>
        <v>2</v>
      </c>
      <c r="F20" s="35">
        <v>60</v>
      </c>
      <c r="G20" s="34">
        <f t="shared" si="1"/>
        <v>1.6869904437960854</v>
      </c>
      <c r="I20" s="39" t="s">
        <v>14</v>
      </c>
      <c r="J20" s="36">
        <f>J18-J16</f>
        <v>55.379999999999995</v>
      </c>
      <c r="L20" s="31"/>
      <c r="M20" s="58"/>
      <c r="N20" s="59"/>
    </row>
    <row r="21" spans="1:20">
      <c r="A21" s="29">
        <f t="shared" si="2"/>
        <v>2.5</v>
      </c>
      <c r="B21" s="32">
        <v>200</v>
      </c>
      <c r="C21" s="33">
        <f t="shared" si="3"/>
        <v>64.362570846075428</v>
      </c>
      <c r="D21" s="33">
        <f t="shared" si="0"/>
        <v>2.0822572256899199</v>
      </c>
      <c r="E21" s="29">
        <f t="shared" si="4"/>
        <v>2.5</v>
      </c>
      <c r="F21" s="35">
        <v>140</v>
      </c>
      <c r="G21" s="34">
        <f t="shared" si="1"/>
        <v>2.0822572256899199</v>
      </c>
      <c r="I21" s="39" t="s">
        <v>15</v>
      </c>
      <c r="J21" s="43">
        <f>(J19/J20)*100</f>
        <v>13.813651137594812</v>
      </c>
      <c r="L21" s="31"/>
      <c r="M21" s="58"/>
      <c r="N21" s="57"/>
    </row>
    <row r="22" spans="1:20">
      <c r="A22" s="29">
        <f t="shared" si="2"/>
        <v>3</v>
      </c>
      <c r="B22" s="32">
        <v>260</v>
      </c>
      <c r="C22" s="33">
        <f t="shared" si="3"/>
        <v>82.68911518858306</v>
      </c>
      <c r="D22" s="33">
        <f t="shared" si="0"/>
        <v>2.6751573985306716</v>
      </c>
      <c r="E22" s="29">
        <f t="shared" si="4"/>
        <v>3</v>
      </c>
      <c r="F22" s="35">
        <v>200</v>
      </c>
      <c r="G22" s="34">
        <f t="shared" si="1"/>
        <v>2.6751573985306716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200</v>
      </c>
      <c r="C23" s="33">
        <f t="shared" si="3"/>
        <v>64.362570846075428</v>
      </c>
      <c r="D23" s="33">
        <f t="shared" si="0"/>
        <v>2.0822572256899199</v>
      </c>
      <c r="E23" s="29">
        <f t="shared" si="4"/>
        <v>3.5</v>
      </c>
      <c r="F23" s="35">
        <v>260</v>
      </c>
      <c r="G23" s="34">
        <f t="shared" si="1"/>
        <v>2.0822572256899199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150</v>
      </c>
      <c r="C24" s="33">
        <f t="shared" si="3"/>
        <v>49.090450560652393</v>
      </c>
      <c r="D24" s="33">
        <f t="shared" si="0"/>
        <v>1.5881737483226268</v>
      </c>
      <c r="E24" s="29">
        <f t="shared" si="4"/>
        <v>4</v>
      </c>
      <c r="F24" s="35">
        <v>320</v>
      </c>
      <c r="G24" s="34">
        <f t="shared" si="1"/>
        <v>1.5881737483226268</v>
      </c>
      <c r="H24" s="2"/>
      <c r="I24" s="39" t="s">
        <v>18</v>
      </c>
      <c r="J24" s="41">
        <v>281.25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140</v>
      </c>
      <c r="C25" s="33">
        <f t="shared" si="3"/>
        <v>46.036026503567783</v>
      </c>
      <c r="D25" s="33">
        <f t="shared" si="0"/>
        <v>1.489357052849168</v>
      </c>
      <c r="E25" s="29">
        <f t="shared" ref="E25:E42" si="5">E24+0.5</f>
        <v>4.5</v>
      </c>
      <c r="F25" s="35">
        <v>364</v>
      </c>
      <c r="G25" s="34">
        <f t="shared" si="1"/>
        <v>1.489357052849168</v>
      </c>
      <c r="H25" s="2"/>
      <c r="I25" s="39" t="s">
        <v>19</v>
      </c>
      <c r="J25" s="41">
        <v>148.01</v>
      </c>
      <c r="O25" s="1"/>
      <c r="P25" s="1"/>
      <c r="Q25" s="1"/>
      <c r="R25" s="1"/>
    </row>
    <row r="26" spans="1:20">
      <c r="A26" s="29">
        <f t="shared" si="2"/>
        <v>5</v>
      </c>
      <c r="B26" s="32">
        <v>120</v>
      </c>
      <c r="C26" s="33">
        <f t="shared" si="3"/>
        <v>39.92717838939857</v>
      </c>
      <c r="D26" s="33">
        <f t="shared" si="0"/>
        <v>1.2917236619022507</v>
      </c>
      <c r="E26" s="29">
        <f t="shared" si="5"/>
        <v>5</v>
      </c>
      <c r="F26" s="35">
        <v>424</v>
      </c>
      <c r="G26" s="34">
        <f t="shared" si="1"/>
        <v>1.2917236619022507</v>
      </c>
      <c r="I26" s="39" t="s">
        <v>20</v>
      </c>
      <c r="J26" s="45">
        <f>J24-J25</f>
        <v>133.24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100</v>
      </c>
      <c r="C27" s="33">
        <f t="shared" si="3"/>
        <v>33.818330275229357</v>
      </c>
      <c r="D27" s="33">
        <f t="shared" si="0"/>
        <v>1.0940902709553335</v>
      </c>
      <c r="E27" s="29">
        <f t="shared" si="5"/>
        <v>5.5</v>
      </c>
      <c r="F27" s="35">
        <v>492</v>
      </c>
      <c r="G27" s="34">
        <f t="shared" si="1"/>
        <v>1.0940902709553335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89</v>
      </c>
      <c r="C28" s="33">
        <f t="shared" si="3"/>
        <v>30.458463812436285</v>
      </c>
      <c r="D28" s="33">
        <f t="shared" si="0"/>
        <v>0.98539190593452886</v>
      </c>
      <c r="E28" s="29">
        <f t="shared" si="5"/>
        <v>6</v>
      </c>
      <c r="F28" s="35">
        <v>536</v>
      </c>
      <c r="G28" s="34">
        <f t="shared" si="1"/>
        <v>0.98539190593452886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85</v>
      </c>
      <c r="C29" s="33">
        <f t="shared" si="3"/>
        <v>29.236694189602442</v>
      </c>
      <c r="D29" s="33">
        <f t="shared" si="0"/>
        <v>0.94586522774514536</v>
      </c>
      <c r="E29" s="29">
        <f t="shared" si="5"/>
        <v>6.5</v>
      </c>
      <c r="F29" s="35">
        <v>596</v>
      </c>
      <c r="G29" s="34">
        <f t="shared" si="1"/>
        <v>0.94586522774514536</v>
      </c>
      <c r="I29" s="39" t="s">
        <v>21</v>
      </c>
      <c r="J29" s="43">
        <f>J21</f>
        <v>13.813651137594812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84</v>
      </c>
      <c r="C30" s="33">
        <f t="shared" si="3"/>
        <v>28.93125178389398</v>
      </c>
      <c r="D30" s="33">
        <f t="shared" si="0"/>
        <v>0.93598355819779944</v>
      </c>
      <c r="E30" s="29">
        <f t="shared" si="5"/>
        <v>7</v>
      </c>
      <c r="F30" s="35">
        <v>636</v>
      </c>
      <c r="G30" s="34">
        <f t="shared" si="1"/>
        <v>0.93598355819779944</v>
      </c>
      <c r="I30" s="44" t="s">
        <v>37</v>
      </c>
      <c r="J30" s="43">
        <f>J26/J28</f>
        <v>2.2687258424287831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80</v>
      </c>
      <c r="C31" s="33">
        <f t="shared" si="3"/>
        <v>27.709482161060141</v>
      </c>
      <c r="D31" s="33">
        <f t="shared" si="0"/>
        <v>0.89645688000841606</v>
      </c>
      <c r="E31" s="29">
        <f t="shared" si="5"/>
        <v>7.5</v>
      </c>
      <c r="F31" s="35">
        <v>698</v>
      </c>
      <c r="G31" s="34">
        <f t="shared" si="1"/>
        <v>0.89645688000841606</v>
      </c>
      <c r="I31" s="44" t="s">
        <v>38</v>
      </c>
      <c r="J31" s="43">
        <f>J30/(1+J29/100)</f>
        <v>1.9933688268079643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80</v>
      </c>
      <c r="C32" s="33">
        <f t="shared" si="3"/>
        <v>27.709482161060141</v>
      </c>
      <c r="D32" s="33">
        <f t="shared" si="0"/>
        <v>0.89645688000841606</v>
      </c>
      <c r="E32" s="29">
        <f t="shared" si="5"/>
        <v>8</v>
      </c>
      <c r="F32" s="35">
        <v>754</v>
      </c>
      <c r="G32" s="34">
        <f t="shared" si="1"/>
        <v>0.89645688000841606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79</v>
      </c>
      <c r="C33" s="33">
        <f t="shared" si="3"/>
        <v>27.404039755351679</v>
      </c>
      <c r="D33" s="33">
        <f t="shared" si="0"/>
        <v>0.88657521046107013</v>
      </c>
      <c r="E33" s="29">
        <f t="shared" si="5"/>
        <v>8.5</v>
      </c>
      <c r="F33" s="35">
        <v>816</v>
      </c>
      <c r="G33" s="34">
        <f t="shared" si="1"/>
        <v>0.88657521046107013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/>
      <c r="D34" s="34">
        <f t="shared" si="0"/>
        <v>0</v>
      </c>
      <c r="E34" s="29">
        <f t="shared" si="5"/>
        <v>9</v>
      </c>
      <c r="F34" s="35"/>
      <c r="G34" s="34">
        <f t="shared" si="1"/>
        <v>0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abSelected="1" topLeftCell="A25" workbookViewId="0">
      <selection activeCell="F32" sqref="F32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3.3569925972975367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9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5" si="0">C15/($B$11)</f>
        <v>0</v>
      </c>
      <c r="E15" s="32">
        <v>0</v>
      </c>
      <c r="F15" s="32">
        <v>0</v>
      </c>
      <c r="G15" s="34">
        <f t="shared" ref="G15:G35" si="1">D15/$F$10</f>
        <v>0</v>
      </c>
      <c r="I15" s="23" t="s">
        <v>16</v>
      </c>
      <c r="J15" s="23">
        <v>18.22</v>
      </c>
      <c r="M15" s="54"/>
      <c r="N15" s="56"/>
    </row>
    <row r="16" spans="1:14">
      <c r="A16" s="29">
        <f>A15+0.5</f>
        <v>0.5</v>
      </c>
      <c r="B16" s="32">
        <v>78</v>
      </c>
      <c r="C16" s="33">
        <f>(0.00299639*B16+0.03211882)/9.81*1000</f>
        <v>27.098597349643217</v>
      </c>
      <c r="D16" s="33">
        <f t="shared" si="0"/>
        <v>0.87669354091372431</v>
      </c>
      <c r="E16" s="29">
        <v>0.5</v>
      </c>
      <c r="F16" s="35">
        <v>-6</v>
      </c>
      <c r="G16" s="34">
        <f t="shared" si="1"/>
        <v>0.43834677045686216</v>
      </c>
      <c r="I16" s="23" t="s">
        <v>11</v>
      </c>
      <c r="J16" s="23">
        <v>86.13</v>
      </c>
      <c r="M16" s="54"/>
      <c r="N16" s="54"/>
    </row>
    <row r="17" spans="1:20">
      <c r="A17" s="29">
        <f t="shared" ref="A17:A40" si="2">A16+0.5</f>
        <v>1</v>
      </c>
      <c r="B17" s="32">
        <v>148</v>
      </c>
      <c r="C17" s="33">
        <f t="shared" ref="C17:C33" si="3">(0.00299639*B17+0.03211882)/9.81*1000</f>
        <v>48.479565749235469</v>
      </c>
      <c r="D17" s="33">
        <f t="shared" si="0"/>
        <v>1.568410409227935</v>
      </c>
      <c r="E17" s="29">
        <f>E16+0.5</f>
        <v>1</v>
      </c>
      <c r="F17" s="35">
        <v>-20</v>
      </c>
      <c r="G17" s="34">
        <f t="shared" si="1"/>
        <v>0.78420520461396748</v>
      </c>
      <c r="I17" s="23" t="s">
        <v>12</v>
      </c>
      <c r="J17" s="23">
        <v>78.02</v>
      </c>
      <c r="M17" s="54"/>
      <c r="N17" s="56"/>
    </row>
    <row r="18" spans="1:20">
      <c r="A18" s="29">
        <f t="shared" si="2"/>
        <v>1.5</v>
      </c>
      <c r="B18" s="32">
        <v>210</v>
      </c>
      <c r="C18" s="33">
        <f t="shared" si="3"/>
        <v>67.416994903160031</v>
      </c>
      <c r="D18" s="33">
        <f t="shared" si="0"/>
        <v>2.1810739211633785</v>
      </c>
      <c r="E18" s="29">
        <f>E17+0.5</f>
        <v>1.5</v>
      </c>
      <c r="F18" s="35">
        <v>-24</v>
      </c>
      <c r="G18" s="34">
        <f t="shared" si="1"/>
        <v>1.0905369605816893</v>
      </c>
      <c r="I18" s="23" t="s">
        <v>13</v>
      </c>
      <c r="J18" s="38">
        <f>J16-J17</f>
        <v>8.11</v>
      </c>
      <c r="M18" s="54"/>
      <c r="N18" s="57"/>
    </row>
    <row r="19" spans="1:20">
      <c r="A19" s="29">
        <f t="shared" si="2"/>
        <v>2</v>
      </c>
      <c r="B19" s="32">
        <v>268</v>
      </c>
      <c r="C19" s="33">
        <f t="shared" si="3"/>
        <v>85.132654434250753</v>
      </c>
      <c r="D19" s="33">
        <f t="shared" si="0"/>
        <v>2.7542107549094386</v>
      </c>
      <c r="E19" s="29">
        <f t="shared" ref="E19:E41" si="4">E18+0.5</f>
        <v>2</v>
      </c>
      <c r="F19" s="35">
        <v>-20</v>
      </c>
      <c r="G19" s="34">
        <f t="shared" si="1"/>
        <v>1.3771053774547193</v>
      </c>
      <c r="I19" s="39" t="s">
        <v>14</v>
      </c>
      <c r="J19" s="40">
        <f>J17-J15</f>
        <v>59.8</v>
      </c>
      <c r="M19" s="58"/>
      <c r="N19" s="59"/>
    </row>
    <row r="20" spans="1:20">
      <c r="A20" s="29">
        <f t="shared" si="2"/>
        <v>2.5</v>
      </c>
      <c r="B20" s="32">
        <v>310</v>
      </c>
      <c r="C20" s="33">
        <f t="shared" si="3"/>
        <v>97.961235474006102</v>
      </c>
      <c r="D20" s="33">
        <f t="shared" si="0"/>
        <v>3.1692408758979651</v>
      </c>
      <c r="E20" s="29">
        <f t="shared" si="4"/>
        <v>2.5</v>
      </c>
      <c r="F20" s="35">
        <v>0</v>
      </c>
      <c r="G20" s="34">
        <f t="shared" si="1"/>
        <v>1.5846204379489826</v>
      </c>
      <c r="I20" s="39" t="s">
        <v>15</v>
      </c>
      <c r="J20" s="38">
        <f>(J18/J19)*100</f>
        <v>13.561872909698996</v>
      </c>
      <c r="M20" s="58"/>
      <c r="N20" s="57"/>
    </row>
    <row r="21" spans="1:20">
      <c r="A21" s="29">
        <f t="shared" si="2"/>
        <v>3</v>
      </c>
      <c r="B21" s="32">
        <v>329</v>
      </c>
      <c r="C21" s="33">
        <f t="shared" si="3"/>
        <v>103.76464118246686</v>
      </c>
      <c r="D21" s="33">
        <f t="shared" si="0"/>
        <v>3.3569925972975367</v>
      </c>
      <c r="E21" s="29">
        <f t="shared" si="4"/>
        <v>3</v>
      </c>
      <c r="F21" s="35">
        <v>40</v>
      </c>
      <c r="G21" s="34">
        <f t="shared" si="1"/>
        <v>1.6784962986487684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245</v>
      </c>
      <c r="C22" s="33">
        <f t="shared" si="3"/>
        <v>78.107479102956148</v>
      </c>
      <c r="D22" s="33">
        <f t="shared" si="0"/>
        <v>2.5269323553204837</v>
      </c>
      <c r="E22" s="29">
        <f t="shared" si="4"/>
        <v>3.5</v>
      </c>
      <c r="F22" s="35">
        <v>150</v>
      </c>
      <c r="G22" s="34">
        <f t="shared" si="1"/>
        <v>1.2634661776602418</v>
      </c>
    </row>
    <row r="23" spans="1:20">
      <c r="A23" s="29">
        <f t="shared" si="2"/>
        <v>4</v>
      </c>
      <c r="B23" s="32">
        <v>216</v>
      </c>
      <c r="C23" s="33">
        <f t="shared" si="3"/>
        <v>69.249649337410801</v>
      </c>
      <c r="D23" s="33">
        <f t="shared" si="0"/>
        <v>2.2403639384474539</v>
      </c>
      <c r="E23" s="29">
        <f t="shared" si="4"/>
        <v>4</v>
      </c>
      <c r="F23" s="35">
        <v>230</v>
      </c>
      <c r="G23" s="34">
        <f t="shared" si="1"/>
        <v>1.1201819692237269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204</v>
      </c>
      <c r="C24" s="33">
        <f t="shared" si="3"/>
        <v>65.584340468909261</v>
      </c>
      <c r="D24" s="33">
        <f t="shared" si="0"/>
        <v>2.1217839038793032</v>
      </c>
      <c r="E24" s="29">
        <f t="shared" si="4"/>
        <v>4.5</v>
      </c>
      <c r="F24" s="35">
        <v>310</v>
      </c>
      <c r="G24" s="34">
        <f t="shared" si="1"/>
        <v>1.0608919519396516</v>
      </c>
      <c r="H24" s="2"/>
      <c r="I24" s="39" t="s">
        <v>18</v>
      </c>
      <c r="J24" s="46">
        <v>288.05</v>
      </c>
      <c r="O24" s="1"/>
      <c r="P24" s="1"/>
      <c r="Q24" s="1"/>
      <c r="R24" s="1"/>
    </row>
    <row r="25" spans="1:20">
      <c r="A25" s="29">
        <f t="shared" si="2"/>
        <v>5</v>
      </c>
      <c r="B25" s="32">
        <v>193</v>
      </c>
      <c r="C25" s="33">
        <f t="shared" si="3"/>
        <v>62.224474006116196</v>
      </c>
      <c r="D25" s="33">
        <f t="shared" si="0"/>
        <v>2.0130855388584989</v>
      </c>
      <c r="E25" s="29">
        <f t="shared" si="4"/>
        <v>5</v>
      </c>
      <c r="F25" s="35">
        <v>390</v>
      </c>
      <c r="G25" s="34">
        <f t="shared" si="1"/>
        <v>1.0065427694292495</v>
      </c>
      <c r="H25" s="2"/>
      <c r="I25" s="39" t="s">
        <v>19</v>
      </c>
      <c r="J25" s="46">
        <v>147.83000000000001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185</v>
      </c>
      <c r="C26" s="33">
        <f t="shared" si="3"/>
        <v>59.78093476044851</v>
      </c>
      <c r="D26" s="33">
        <f t="shared" si="0"/>
        <v>1.9340321824797317</v>
      </c>
      <c r="E26" s="29">
        <f t="shared" si="4"/>
        <v>5.5</v>
      </c>
      <c r="F26" s="35">
        <v>456</v>
      </c>
      <c r="G26" s="34">
        <f t="shared" si="1"/>
        <v>0.96701609123986587</v>
      </c>
      <c r="H26" s="2"/>
      <c r="I26" s="39" t="s">
        <v>20</v>
      </c>
      <c r="J26" s="42">
        <f>J24-J25</f>
        <v>140.22</v>
      </c>
      <c r="O26" s="1"/>
      <c r="P26" s="1"/>
      <c r="Q26" s="1"/>
      <c r="R26" s="1"/>
    </row>
    <row r="27" spans="1:20">
      <c r="A27" s="29">
        <f t="shared" si="2"/>
        <v>6</v>
      </c>
      <c r="B27" s="32">
        <v>175</v>
      </c>
      <c r="C27" s="33">
        <f t="shared" si="3"/>
        <v>56.726510703363907</v>
      </c>
      <c r="D27" s="33">
        <f t="shared" si="0"/>
        <v>1.8352154870062733</v>
      </c>
      <c r="E27" s="29">
        <f t="shared" si="4"/>
        <v>6</v>
      </c>
      <c r="F27" s="35">
        <v>520</v>
      </c>
      <c r="G27" s="34">
        <f t="shared" si="1"/>
        <v>0.91760774350313667</v>
      </c>
      <c r="I27" s="39" t="s">
        <v>17</v>
      </c>
      <c r="J27" s="38">
        <v>1.92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169</v>
      </c>
      <c r="C28" s="33">
        <f t="shared" si="3"/>
        <v>54.893856269113144</v>
      </c>
      <c r="D28" s="33">
        <f t="shared" si="0"/>
        <v>1.775925469722198</v>
      </c>
      <c r="E28" s="29">
        <f t="shared" si="4"/>
        <v>6.5</v>
      </c>
      <c r="F28" s="35">
        <v>560</v>
      </c>
      <c r="G28" s="34">
        <f t="shared" si="1"/>
        <v>0.887962734861099</v>
      </c>
      <c r="I28" s="39" t="s">
        <v>24</v>
      </c>
      <c r="J28" s="38">
        <f>J27*B11</f>
        <v>59.347200000000001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165</v>
      </c>
      <c r="C29" s="33">
        <f t="shared" si="3"/>
        <v>53.672086646279311</v>
      </c>
      <c r="D29" s="33">
        <f t="shared" si="0"/>
        <v>1.736398791532815</v>
      </c>
      <c r="E29" s="29">
        <f t="shared" si="4"/>
        <v>7</v>
      </c>
      <c r="F29" s="35">
        <v>610</v>
      </c>
      <c r="G29" s="34">
        <f t="shared" si="1"/>
        <v>0.86819939576640748</v>
      </c>
      <c r="I29" s="39" t="s">
        <v>21</v>
      </c>
      <c r="J29" s="38">
        <f>J20</f>
        <v>13.561872909698996</v>
      </c>
      <c r="K29" s="5"/>
      <c r="R29" s="1"/>
      <c r="S29" s="1"/>
      <c r="T29" s="1"/>
    </row>
    <row r="30" spans="1:20">
      <c r="A30" s="29">
        <f t="shared" si="2"/>
        <v>7.5</v>
      </c>
      <c r="B30" s="32">
        <v>160</v>
      </c>
      <c r="C30" s="33">
        <f t="shared" si="3"/>
        <v>52.144874617737003</v>
      </c>
      <c r="D30" s="34">
        <f t="shared" si="0"/>
        <v>1.6869904437960854</v>
      </c>
      <c r="E30" s="29">
        <f t="shared" si="4"/>
        <v>7.5</v>
      </c>
      <c r="F30" s="35">
        <v>666</v>
      </c>
      <c r="G30" s="34">
        <f t="shared" si="1"/>
        <v>0.84349522189804271</v>
      </c>
      <c r="I30" s="39" t="s">
        <v>25</v>
      </c>
      <c r="J30" s="38">
        <f>J26/J28</f>
        <v>2.3627062439340021</v>
      </c>
      <c r="K30" s="5"/>
      <c r="R30" s="1"/>
      <c r="S30" s="1"/>
      <c r="T30" s="1"/>
    </row>
    <row r="31" spans="1:20">
      <c r="A31" s="29">
        <f t="shared" si="2"/>
        <v>8</v>
      </c>
      <c r="B31" s="32">
        <v>154</v>
      </c>
      <c r="C31" s="33">
        <f t="shared" si="3"/>
        <v>50.312220183486232</v>
      </c>
      <c r="D31" s="34">
        <f t="shared" si="0"/>
        <v>1.6277004265120101</v>
      </c>
      <c r="E31" s="29">
        <f t="shared" si="4"/>
        <v>8</v>
      </c>
      <c r="F31" s="35">
        <v>718</v>
      </c>
      <c r="G31" s="34">
        <f t="shared" si="1"/>
        <v>0.81385021325600504</v>
      </c>
      <c r="I31" s="39" t="s">
        <v>26</v>
      </c>
      <c r="J31" s="38">
        <f>J30/(1+J29/100)</f>
        <v>2.0805453303968977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153</v>
      </c>
      <c r="C32" s="33">
        <f t="shared" si="3"/>
        <v>50.006777777777778</v>
      </c>
      <c r="D32" s="34">
        <f t="shared" si="0"/>
        <v>1.6178187569646645</v>
      </c>
      <c r="E32" s="29">
        <f t="shared" si="4"/>
        <v>8.5</v>
      </c>
      <c r="F32" s="35">
        <v>760</v>
      </c>
      <c r="G32" s="34">
        <f t="shared" si="1"/>
        <v>0.80890937848233224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/>
      <c r="D34" s="34">
        <f t="shared" si="0"/>
        <v>0</v>
      </c>
      <c r="E34" s="29">
        <f t="shared" si="4"/>
        <v>9.5</v>
      </c>
      <c r="F34" s="35"/>
      <c r="G34" s="34">
        <f t="shared" si="1"/>
        <v>0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/>
      <c r="D35" s="34">
        <f t="shared" si="0"/>
        <v>0</v>
      </c>
      <c r="E35" s="29">
        <f t="shared" si="4"/>
        <v>10</v>
      </c>
      <c r="F35" s="35"/>
      <c r="G35" s="34">
        <f t="shared" si="1"/>
        <v>0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/>
      <c r="D36" s="34"/>
      <c r="E36" s="29">
        <f t="shared" si="4"/>
        <v>10.5</v>
      </c>
      <c r="F36" s="35"/>
      <c r="G36" s="34"/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/>
      <c r="D37" s="34"/>
      <c r="E37" s="29">
        <f t="shared" si="4"/>
        <v>11</v>
      </c>
      <c r="F37" s="35"/>
      <c r="G37" s="34"/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/>
      <c r="E38" s="29">
        <f t="shared" si="4"/>
        <v>11.5</v>
      </c>
      <c r="F38" s="35"/>
      <c r="G38" s="34"/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opLeftCell="A22" workbookViewId="0">
      <selection activeCell="I16" sqref="I16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12.902607361963197</v>
      </c>
      <c r="C11" s="32">
        <f>Punto1!B12</f>
        <v>30.91</v>
      </c>
      <c r="D11" s="60">
        <f>Punto1!J31</f>
        <v>2.147405003552048</v>
      </c>
      <c r="E11" s="60">
        <f>Punto1!J32</f>
        <v>1.9019977073403771</v>
      </c>
      <c r="F11" s="60">
        <f>Punto1!F11</f>
        <v>0.5</v>
      </c>
      <c r="G11" s="33">
        <f>Punto1!F12</f>
        <v>2.0427305475005362</v>
      </c>
    </row>
    <row r="12" spans="1:11">
      <c r="A12" s="32">
        <v>2</v>
      </c>
      <c r="B12" s="60">
        <f>Punto2!J29</f>
        <v>13.813651137594812</v>
      </c>
      <c r="C12" s="32">
        <f>Punto2!B12</f>
        <v>30.91</v>
      </c>
      <c r="D12" s="60">
        <f>Punto2!J30</f>
        <v>2.2687258424287831</v>
      </c>
      <c r="E12" s="60">
        <f>Punto2!J31</f>
        <v>1.9933688268079643</v>
      </c>
      <c r="F12" s="29">
        <f>Punto2!F11</f>
        <v>1</v>
      </c>
      <c r="G12" s="33">
        <f>Punto2!F12</f>
        <v>2.6751573985306716</v>
      </c>
    </row>
    <row r="13" spans="1:11">
      <c r="A13" s="32">
        <v>3</v>
      </c>
      <c r="B13" s="60">
        <f>Punto3!J29</f>
        <v>13.561872909698996</v>
      </c>
      <c r="C13" s="32">
        <f>Punto3!B11</f>
        <v>30.91</v>
      </c>
      <c r="D13" s="60">
        <f>Punto3!J30</f>
        <v>2.3627062439340021</v>
      </c>
      <c r="E13" s="60">
        <f>Punto3!J31</f>
        <v>2.0805453303968977</v>
      </c>
      <c r="F13" s="29">
        <f>Punto3!F10</f>
        <v>2</v>
      </c>
      <c r="G13" s="33">
        <f>Punto3!F11</f>
        <v>3.3569925972975367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ATAN(0.8485)*180/PI()</f>
        <v>40.314604897974938</v>
      </c>
      <c r="J16" s="62" t="s">
        <v>2</v>
      </c>
    </row>
    <row r="17" spans="1:12" ht="14.25">
      <c r="H17" s="65" t="s">
        <v>4</v>
      </c>
      <c r="I17" s="67">
        <f>I19</f>
        <v>1.7017</v>
      </c>
      <c r="J17" s="63" t="s">
        <v>9</v>
      </c>
    </row>
    <row r="19" spans="1:12">
      <c r="H19" s="9">
        <v>0</v>
      </c>
      <c r="I19" s="11">
        <v>1.7017</v>
      </c>
    </row>
    <row r="20" spans="1:12">
      <c r="H20" s="9">
        <f t="shared" ref="H20:I22" si="0">F11</f>
        <v>0.5</v>
      </c>
      <c r="I20" s="11">
        <f t="shared" si="0"/>
        <v>2.0427305475005362</v>
      </c>
    </row>
    <row r="21" spans="1:12">
      <c r="H21" s="9">
        <f t="shared" si="0"/>
        <v>1</v>
      </c>
      <c r="I21" s="11">
        <f t="shared" si="0"/>
        <v>2.6751573985306716</v>
      </c>
    </row>
    <row r="22" spans="1:12">
      <c r="H22" s="9">
        <f t="shared" si="0"/>
        <v>2</v>
      </c>
      <c r="I22" s="11">
        <f t="shared" si="0"/>
        <v>3.3569925972975367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2010-08-30T22:01:23Z</dcterms:modified>
</cp:coreProperties>
</file>